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cronograma" sheetId="1" r:id="rId1"/>
  </sheets>
  <definedNames>
    <definedName name="_xlnm.Print_Titles" localSheetId="0">cronograma!$1:$16</definedName>
  </definedNames>
  <calcPr calcId="162913"/>
</workbook>
</file>

<file path=xl/calcChain.xml><?xml version="1.0" encoding="utf-8"?>
<calcChain xmlns="http://schemas.openxmlformats.org/spreadsheetml/2006/main">
  <c r="T24" i="1" l="1"/>
  <c r="U20" i="1"/>
  <c r="T20" i="1"/>
</calcChain>
</file>

<file path=xl/sharedStrings.xml><?xml version="1.0" encoding="utf-8"?>
<sst xmlns="http://schemas.openxmlformats.org/spreadsheetml/2006/main" count="139" uniqueCount="91">
  <si>
    <t>GOVERNO DO ESTADO DE MATO GROSSO DO SUL</t>
  </si>
  <si>
    <t>SECRETARIA DE ESTADO DE INFRAESTRUTURA E LOGÍSTICA - SEILOG</t>
  </si>
  <si>
    <t>AGÊNCIA ESTADUAL DE GESTÃO DE EMPREENDIMENTOS - AGESUL</t>
  </si>
  <si>
    <t>Cronograma Físico-Financeiro - Orçamento Inicial</t>
  </si>
  <si>
    <t>Município(s):  Bonito (MS)</t>
  </si>
  <si>
    <t>Local:  DIVERSAS RUAS DE BONITO</t>
  </si>
  <si>
    <t>Prazo Exec.:  360 dias</t>
  </si>
  <si>
    <t>Etapas de Execução / Desembolso</t>
  </si>
  <si>
    <t>Descrição</t>
  </si>
  <si>
    <t>1 ª</t>
  </si>
  <si>
    <t>2 ª</t>
  </si>
  <si>
    <t>3 ª</t>
  </si>
  <si>
    <t>4 ª</t>
  </si>
  <si>
    <t>5 ª</t>
  </si>
  <si>
    <t>6 ª</t>
  </si>
  <si>
    <t>7 ª</t>
  </si>
  <si>
    <t>8 ª</t>
  </si>
  <si>
    <t>9 ª</t>
  </si>
  <si>
    <t>10 ª</t>
  </si>
  <si>
    <t>11 ª</t>
  </si>
  <si>
    <t>12 ª</t>
  </si>
  <si>
    <t>Total Acumulado</t>
  </si>
  <si>
    <t>01 - SERVIÇOS PRELIMINARES</t>
  </si>
  <si>
    <t>20,00%
8.923,29</t>
  </si>
  <si>
    <t>7,28%
3.246,45</t>
  </si>
  <si>
    <t>7,28%
3.246,46</t>
  </si>
  <si>
    <t>7,20%
3.206,33</t>
  </si>
  <si>
    <t>100,00%
44.594,17</t>
  </si>
  <si>
    <t>02 - MICRODRENAGEM</t>
  </si>
  <si>
    <t xml:space="preserve">
</t>
  </si>
  <si>
    <t>5,00%
44.552,95</t>
  </si>
  <si>
    <t>10,00%
88.928,05</t>
  </si>
  <si>
    <t>20,00%
177.856,11</t>
  </si>
  <si>
    <t>20,00%
177.856,10</t>
  </si>
  <si>
    <t>5,00%
44.375,10</t>
  </si>
  <si>
    <t>100,00%
889.280,52</t>
  </si>
  <si>
    <t>03 - IMPLANTAÇÃO ASFÁLTICA</t>
  </si>
  <si>
    <t>10,00%
104.716,95</t>
  </si>
  <si>
    <t>15,00%
156.918,50</t>
  </si>
  <si>
    <t>20,00%
209.224,68</t>
  </si>
  <si>
    <t>20,00%
209.224,67</t>
  </si>
  <si>
    <t>15,00%
156.813,90</t>
  </si>
  <si>
    <t>100,00%
1.046.123,38</t>
  </si>
  <si>
    <t>04 - SERVIÇOS COMPLEMENTARES</t>
  </si>
  <si>
    <t>25,00%
42.328,94</t>
  </si>
  <si>
    <t>25,00%
42.312,02</t>
  </si>
  <si>
    <t>25,00%
42.295,10</t>
  </si>
  <si>
    <t>100,00%
169.248,08</t>
  </si>
  <si>
    <t>05 - SINALIZAÇÃO VIÁRIA</t>
  </si>
  <si>
    <t>30,00%
11.690,34</t>
  </si>
  <si>
    <t>40,00%
15.581,93</t>
  </si>
  <si>
    <t>30,00%
11.682,56</t>
  </si>
  <si>
    <t>100,00%
38.954,83</t>
  </si>
  <si>
    <t>06 - PASSEIO COM ACESSIBILIDADE</t>
  </si>
  <si>
    <t>25,00%
7.889,34</t>
  </si>
  <si>
    <t>25,00%
7.886,19</t>
  </si>
  <si>
    <t>25,00%
7.886,20</t>
  </si>
  <si>
    <t>25,00%
7.883,04</t>
  </si>
  <si>
    <t>100,00%
31.544,77</t>
  </si>
  <si>
    <t>07 - ADMINISTRAÇÃO LOCAL DE OBRA</t>
  </si>
  <si>
    <t>0,42%
483,86</t>
  </si>
  <si>
    <t>2,14%
2.408,06</t>
  </si>
  <si>
    <t>8,84%
9.947,34</t>
  </si>
  <si>
    <t>15,25%
17.149,03</t>
  </si>
  <si>
    <t>17,59%
19.793,39</t>
  </si>
  <si>
    <t>17,59%
19.793,40</t>
  </si>
  <si>
    <t>10,04%
11.308,90</t>
  </si>
  <si>
    <t>2,49%
2.801,90</t>
  </si>
  <si>
    <t>2,94%
3.308,27</t>
  </si>
  <si>
    <t>3,04%
3.420,80</t>
  </si>
  <si>
    <t>2,07%
2.318,06</t>
  </si>
  <si>
    <t>100,00%
112.526,40</t>
  </si>
  <si>
    <t>TOTAL POR PERÍODO 
TOTAL ACUMULADO ATÉ O PERÍODO</t>
  </si>
  <si>
    <t>9.407,15
9.407,15</t>
  </si>
  <si>
    <t>50.207,46
59.614,61</t>
  </si>
  <si>
    <t>206.838,80
266.453,41</t>
  </si>
  <si>
    <t>355.170,10
621.623,51</t>
  </si>
  <si>
    <t>410.120,62
1.031.744,13</t>
  </si>
  <si>
    <t>410.120,63
1.441.864,76</t>
  </si>
  <si>
    <t>410.120,63
1.851.985,39</t>
  </si>
  <si>
    <t>215.744,36
2.067.729,75</t>
  </si>
  <si>
    <t>56.266,63
2.123.996,38</t>
  </si>
  <si>
    <t>68.443,28
2.192.439,66</t>
  </si>
  <si>
    <t>72.447,40
2.264.887,06</t>
  </si>
  <si>
    <t>67.385,09
2.332.272,15</t>
  </si>
  <si>
    <t>100,00%
2.332.272,15</t>
  </si>
  <si>
    <t>CRONOGRAMA DE DESEMBOLSO</t>
  </si>
  <si>
    <t>1ª PARCELA</t>
  </si>
  <si>
    <t>2ª PARCELA</t>
  </si>
  <si>
    <t>3ª PARCELA</t>
  </si>
  <si>
    <t>Objeto: EXECUÇÃO DE OBRA DE INFRAESTRUTURA URBANA - PAVIMENTAÇÃO ASFÁLTICA E DRENAGEM DE ÁGUAS PLUVIAIS NO BAIRRO  VILA JARAGUÁ - ETAPA 01, NO MUNICÍPIO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</si>
</sst>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R$&quot;\ #,##0.00;[Red]\-&quot;R$&quot;\ #,##0.00"/>
  </numFmts>
  <fonts count="7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Helvetica"/>
    </font>
    <font>
      <sz val="7"/>
      <name val="Helvetica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 applyProtection="1"/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2" fillId="0" borderId="4" xfId="0" applyFont="1" applyBorder="1" applyProtection="1"/>
    <xf numFmtId="0" fontId="4" fillId="2" borderId="12" xfId="0" applyFont="1" applyFill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 wrapText="1"/>
    </xf>
    <xf numFmtId="0" fontId="4" fillId="2" borderId="12" xfId="0" applyFont="1" applyFill="1" applyBorder="1" applyAlignment="1" applyProtection="1">
      <alignment horizontal="right" vertical="center" wrapText="1"/>
    </xf>
    <xf numFmtId="8" fontId="0" fillId="0" borderId="0" xfId="0" applyNumberFormat="1" applyProtection="1"/>
    <xf numFmtId="0" fontId="6" fillId="4" borderId="12" xfId="0" applyFont="1" applyFill="1" applyBorder="1" applyAlignment="1" applyProtection="1">
      <alignment horizontal="center" vertical="center" wrapText="1"/>
    </xf>
    <xf numFmtId="8" fontId="6" fillId="0" borderId="12" xfId="0" applyNumberFormat="1" applyFont="1" applyBorder="1" applyAlignment="1" applyProtection="1">
      <alignment horizontal="center" vertical="center" wrapText="1"/>
    </xf>
    <xf numFmtId="8" fontId="6" fillId="0" borderId="12" xfId="0" applyNumberFormat="1" applyFont="1" applyBorder="1" applyAlignment="1" applyProtection="1">
      <alignment horizontal="right" vertical="center" wrapText="1"/>
    </xf>
    <xf numFmtId="0" fontId="0" fillId="5" borderId="0" xfId="0" applyFill="1" applyProtection="1"/>
    <xf numFmtId="0" fontId="4" fillId="0" borderId="9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 wrapText="1"/>
    </xf>
    <xf numFmtId="0" fontId="4" fillId="0" borderId="11" xfId="0" applyFont="1" applyBorder="1" applyAlignment="1" applyProtection="1">
      <alignment horizontal="right" vertical="center" wrapText="1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right" vertical="center" wrapText="1"/>
    </xf>
    <xf numFmtId="0" fontId="4" fillId="2" borderId="11" xfId="0" applyFont="1" applyFill="1" applyBorder="1" applyAlignment="1" applyProtection="1">
      <alignment horizontal="right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zoomScaleNormal="100" workbookViewId="0">
      <selection activeCell="W9" sqref="W9"/>
    </sheetView>
  </sheetViews>
  <sheetFormatPr defaultRowHeight="12.75" x14ac:dyDescent="0.2"/>
  <cols>
    <col min="1" max="1" width="1" customWidth="1"/>
    <col min="2" max="2" width="38" customWidth="1"/>
    <col min="3" max="14" width="9" customWidth="1"/>
    <col min="15" max="15" width="12" customWidth="1"/>
    <col min="16" max="16" width="1" customWidth="1"/>
    <col min="18" max="18" width="0" hidden="1" customWidth="1"/>
    <col min="19" max="21" width="14.7109375" hidden="1" customWidth="1"/>
  </cols>
  <sheetData>
    <row r="1" spans="1:16" ht="11.1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11.1" customHeight="1" x14ac:dyDescent="0.2">
      <c r="A2" s="4"/>
      <c r="P2" s="5"/>
    </row>
    <row r="3" spans="1:16" ht="11.1" customHeight="1" x14ac:dyDescent="0.2">
      <c r="A3" s="4"/>
      <c r="P3" s="5"/>
    </row>
    <row r="4" spans="1:16" ht="11.1" customHeight="1" x14ac:dyDescent="0.2">
      <c r="A4" s="4"/>
      <c r="P4" s="5"/>
    </row>
    <row r="5" spans="1:16" ht="11.1" customHeight="1" x14ac:dyDescent="0.2">
      <c r="A5" s="4"/>
      <c r="P5" s="5"/>
    </row>
    <row r="6" spans="1:16" ht="21" customHeight="1" x14ac:dyDescent="0.2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3"/>
    </row>
    <row r="7" spans="1:16" ht="11.1" customHeight="1" x14ac:dyDescent="0.2">
      <c r="A7" s="34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1:16" ht="11.1" customHeight="1" x14ac:dyDescent="0.2">
      <c r="A8" s="34" t="s">
        <v>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1:16" x14ac:dyDescent="0.2">
      <c r="A9" s="6"/>
      <c r="P9" s="5"/>
    </row>
    <row r="10" spans="1:16" ht="21" customHeight="1" x14ac:dyDescent="0.2">
      <c r="A10" s="37" t="s">
        <v>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9"/>
    </row>
    <row r="11" spans="1:16" ht="21" customHeight="1" x14ac:dyDescent="0.2">
      <c r="A11" s="4"/>
      <c r="B11" s="24" t="s">
        <v>90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/>
    </row>
    <row r="12" spans="1:16" ht="21" customHeight="1" x14ac:dyDescent="0.2">
      <c r="A12" s="4"/>
      <c r="B12" s="24" t="s">
        <v>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</row>
    <row r="13" spans="1:16" ht="11.1" customHeight="1" x14ac:dyDescent="0.2">
      <c r="A13" s="4"/>
      <c r="B13" s="24" t="s">
        <v>5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5"/>
    </row>
    <row r="14" spans="1:16" ht="11.1" customHeight="1" x14ac:dyDescent="0.2">
      <c r="A14" s="4"/>
      <c r="B14" s="24" t="s">
        <v>6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</row>
    <row r="15" spans="1:16" ht="11.1" customHeight="1" x14ac:dyDescent="0.2">
      <c r="A15" s="4"/>
      <c r="C15" s="26" t="s">
        <v>7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  <c r="P15" s="5"/>
    </row>
    <row r="16" spans="1:16" ht="11.1" customHeight="1" x14ac:dyDescent="0.2">
      <c r="A16" s="29" t="s">
        <v>8</v>
      </c>
      <c r="B16" s="30"/>
      <c r="C16" s="7" t="s">
        <v>9</v>
      </c>
      <c r="D16" s="7" t="s">
        <v>10</v>
      </c>
      <c r="E16" s="7" t="s">
        <v>11</v>
      </c>
      <c r="F16" s="7" t="s">
        <v>12</v>
      </c>
      <c r="G16" s="7" t="s">
        <v>13</v>
      </c>
      <c r="H16" s="7" t="s">
        <v>14</v>
      </c>
      <c r="I16" s="7" t="s">
        <v>15</v>
      </c>
      <c r="J16" s="7" t="s">
        <v>16</v>
      </c>
      <c r="K16" s="7" t="s">
        <v>17</v>
      </c>
      <c r="L16" s="7" t="s">
        <v>18</v>
      </c>
      <c r="M16" s="7" t="s">
        <v>19</v>
      </c>
      <c r="N16" s="7" t="s">
        <v>20</v>
      </c>
      <c r="O16" s="29" t="s">
        <v>21</v>
      </c>
      <c r="P16" s="30"/>
    </row>
    <row r="17" spans="1:21" ht="21" customHeight="1" x14ac:dyDescent="0.2">
      <c r="A17" s="15" t="s">
        <v>22</v>
      </c>
      <c r="B17" s="16"/>
      <c r="C17" s="8" t="s">
        <v>23</v>
      </c>
      <c r="D17" s="8" t="s">
        <v>24</v>
      </c>
      <c r="E17" s="8" t="s">
        <v>25</v>
      </c>
      <c r="F17" s="8" t="s">
        <v>25</v>
      </c>
      <c r="G17" s="8" t="s">
        <v>24</v>
      </c>
      <c r="H17" s="8" t="s">
        <v>25</v>
      </c>
      <c r="I17" s="8" t="s">
        <v>24</v>
      </c>
      <c r="J17" s="8" t="s">
        <v>25</v>
      </c>
      <c r="K17" s="8" t="s">
        <v>24</v>
      </c>
      <c r="L17" s="8" t="s">
        <v>25</v>
      </c>
      <c r="M17" s="8" t="s">
        <v>24</v>
      </c>
      <c r="N17" s="8" t="s">
        <v>26</v>
      </c>
      <c r="O17" s="17" t="s">
        <v>27</v>
      </c>
      <c r="P17" s="18"/>
    </row>
    <row r="18" spans="1:21" ht="30" customHeight="1" x14ac:dyDescent="0.2">
      <c r="A18" s="15" t="s">
        <v>28</v>
      </c>
      <c r="B18" s="16"/>
      <c r="C18" s="8" t="s">
        <v>29</v>
      </c>
      <c r="D18" s="8" t="s">
        <v>30</v>
      </c>
      <c r="E18" s="8" t="s">
        <v>31</v>
      </c>
      <c r="F18" s="8" t="s">
        <v>32</v>
      </c>
      <c r="G18" s="8" t="s">
        <v>33</v>
      </c>
      <c r="H18" s="8" t="s">
        <v>33</v>
      </c>
      <c r="I18" s="8" t="s">
        <v>32</v>
      </c>
      <c r="J18" s="8" t="s">
        <v>34</v>
      </c>
      <c r="K18" s="8" t="s">
        <v>29</v>
      </c>
      <c r="L18" s="8" t="s">
        <v>29</v>
      </c>
      <c r="M18" s="8" t="s">
        <v>29</v>
      </c>
      <c r="N18" s="8" t="s">
        <v>29</v>
      </c>
      <c r="O18" s="17" t="s">
        <v>35</v>
      </c>
      <c r="P18" s="18"/>
      <c r="S18" s="23" t="s">
        <v>86</v>
      </c>
      <c r="T18" s="23"/>
      <c r="U18" s="23"/>
    </row>
    <row r="19" spans="1:21" ht="21" customHeight="1" x14ac:dyDescent="0.2">
      <c r="A19" s="15" t="s">
        <v>36</v>
      </c>
      <c r="B19" s="16"/>
      <c r="C19" s="8" t="s">
        <v>29</v>
      </c>
      <c r="D19" s="8" t="s">
        <v>29</v>
      </c>
      <c r="E19" s="8" t="s">
        <v>37</v>
      </c>
      <c r="F19" s="8" t="s">
        <v>38</v>
      </c>
      <c r="G19" s="8" t="s">
        <v>39</v>
      </c>
      <c r="H19" s="8" t="s">
        <v>40</v>
      </c>
      <c r="I19" s="8" t="s">
        <v>39</v>
      </c>
      <c r="J19" s="8" t="s">
        <v>41</v>
      </c>
      <c r="K19" s="8" t="s">
        <v>29</v>
      </c>
      <c r="L19" s="8" t="s">
        <v>29</v>
      </c>
      <c r="M19" s="8" t="s">
        <v>29</v>
      </c>
      <c r="N19" s="8" t="s">
        <v>29</v>
      </c>
      <c r="O19" s="17" t="s">
        <v>42</v>
      </c>
      <c r="P19" s="18"/>
      <c r="S19" s="11" t="s">
        <v>87</v>
      </c>
      <c r="T19" s="11" t="s">
        <v>88</v>
      </c>
      <c r="U19" s="11" t="s">
        <v>89</v>
      </c>
    </row>
    <row r="20" spans="1:21" ht="21" customHeight="1" x14ac:dyDescent="0.2">
      <c r="A20" s="15" t="s">
        <v>43</v>
      </c>
      <c r="B20" s="16"/>
      <c r="C20" s="8" t="s">
        <v>29</v>
      </c>
      <c r="D20" s="8" t="s">
        <v>29</v>
      </c>
      <c r="E20" s="8" t="s">
        <v>29</v>
      </c>
      <c r="F20" s="8" t="s">
        <v>29</v>
      </c>
      <c r="G20" s="8" t="s">
        <v>29</v>
      </c>
      <c r="H20" s="8" t="s">
        <v>29</v>
      </c>
      <c r="I20" s="8" t="s">
        <v>29</v>
      </c>
      <c r="J20" s="8" t="s">
        <v>29</v>
      </c>
      <c r="K20" s="8" t="s">
        <v>44</v>
      </c>
      <c r="L20" s="8" t="s">
        <v>45</v>
      </c>
      <c r="M20" s="8" t="s">
        <v>45</v>
      </c>
      <c r="N20" s="8" t="s">
        <v>46</v>
      </c>
      <c r="O20" s="17" t="s">
        <v>47</v>
      </c>
      <c r="P20" s="18"/>
      <c r="S20" s="12">
        <v>621623.51</v>
      </c>
      <c r="T20" s="12">
        <f>410120.62+410120.63+410120.63</f>
        <v>1230361.8799999999</v>
      </c>
      <c r="U20" s="13">
        <f>215744.36+56266.63+68443.28+72447.4+67385.09</f>
        <v>480286.76</v>
      </c>
    </row>
    <row r="21" spans="1:21" ht="21" customHeight="1" x14ac:dyDescent="0.2">
      <c r="A21" s="15" t="s">
        <v>48</v>
      </c>
      <c r="B21" s="16"/>
      <c r="C21" s="8" t="s">
        <v>29</v>
      </c>
      <c r="D21" s="8" t="s">
        <v>29</v>
      </c>
      <c r="E21" s="8" t="s">
        <v>29</v>
      </c>
      <c r="F21" s="8" t="s">
        <v>29</v>
      </c>
      <c r="G21" s="8" t="s">
        <v>29</v>
      </c>
      <c r="H21" s="8" t="s">
        <v>29</v>
      </c>
      <c r="I21" s="8" t="s">
        <v>29</v>
      </c>
      <c r="J21" s="8" t="s">
        <v>29</v>
      </c>
      <c r="K21" s="8" t="s">
        <v>29</v>
      </c>
      <c r="L21" s="8" t="s">
        <v>49</v>
      </c>
      <c r="M21" s="8" t="s">
        <v>50</v>
      </c>
      <c r="N21" s="8" t="s">
        <v>51</v>
      </c>
      <c r="O21" s="17" t="s">
        <v>52</v>
      </c>
      <c r="P21" s="18"/>
    </row>
    <row r="22" spans="1:21" ht="21" customHeight="1" x14ac:dyDescent="0.2">
      <c r="A22" s="15" t="s">
        <v>53</v>
      </c>
      <c r="B22" s="16"/>
      <c r="C22" s="8" t="s">
        <v>29</v>
      </c>
      <c r="D22" s="8" t="s">
        <v>29</v>
      </c>
      <c r="E22" s="8" t="s">
        <v>29</v>
      </c>
      <c r="F22" s="8" t="s">
        <v>29</v>
      </c>
      <c r="G22" s="8" t="s">
        <v>29</v>
      </c>
      <c r="H22" s="8" t="s">
        <v>29</v>
      </c>
      <c r="I22" s="8" t="s">
        <v>29</v>
      </c>
      <c r="J22" s="8" t="s">
        <v>29</v>
      </c>
      <c r="K22" s="8" t="s">
        <v>54</v>
      </c>
      <c r="L22" s="8" t="s">
        <v>55</v>
      </c>
      <c r="M22" s="8" t="s">
        <v>56</v>
      </c>
      <c r="N22" s="8" t="s">
        <v>57</v>
      </c>
      <c r="O22" s="17" t="s">
        <v>58</v>
      </c>
      <c r="P22" s="18"/>
    </row>
    <row r="23" spans="1:21" ht="21" customHeight="1" x14ac:dyDescent="0.2">
      <c r="A23" s="15" t="s">
        <v>59</v>
      </c>
      <c r="B23" s="16"/>
      <c r="C23" s="8" t="s">
        <v>60</v>
      </c>
      <c r="D23" s="8" t="s">
        <v>61</v>
      </c>
      <c r="E23" s="8" t="s">
        <v>62</v>
      </c>
      <c r="F23" s="8" t="s">
        <v>63</v>
      </c>
      <c r="G23" s="8" t="s">
        <v>64</v>
      </c>
      <c r="H23" s="8" t="s">
        <v>65</v>
      </c>
      <c r="I23" s="8" t="s">
        <v>64</v>
      </c>
      <c r="J23" s="8" t="s">
        <v>66</v>
      </c>
      <c r="K23" s="8" t="s">
        <v>67</v>
      </c>
      <c r="L23" s="8" t="s">
        <v>68</v>
      </c>
      <c r="M23" s="8" t="s">
        <v>69</v>
      </c>
      <c r="N23" s="8" t="s">
        <v>70</v>
      </c>
      <c r="O23" s="17" t="s">
        <v>71</v>
      </c>
      <c r="P23" s="18"/>
    </row>
    <row r="24" spans="1:21" ht="21" customHeight="1" x14ac:dyDescent="0.2">
      <c r="A24" s="19" t="s">
        <v>72</v>
      </c>
      <c r="B24" s="20"/>
      <c r="C24" s="9" t="s">
        <v>73</v>
      </c>
      <c r="D24" s="9" t="s">
        <v>74</v>
      </c>
      <c r="E24" s="9" t="s">
        <v>75</v>
      </c>
      <c r="F24" s="9" t="s">
        <v>76</v>
      </c>
      <c r="G24" s="9" t="s">
        <v>77</v>
      </c>
      <c r="H24" s="9" t="s">
        <v>78</v>
      </c>
      <c r="I24" s="9" t="s">
        <v>79</v>
      </c>
      <c r="J24" s="9" t="s">
        <v>80</v>
      </c>
      <c r="K24" s="9" t="s">
        <v>81</v>
      </c>
      <c r="L24" s="9" t="s">
        <v>82</v>
      </c>
      <c r="M24" s="9" t="s">
        <v>83</v>
      </c>
      <c r="N24" s="9" t="s">
        <v>84</v>
      </c>
      <c r="O24" s="21" t="s">
        <v>85</v>
      </c>
      <c r="P24" s="22"/>
      <c r="T24" s="10">
        <f>S20+T20+U20</f>
        <v>2332272.15</v>
      </c>
    </row>
    <row r="25" spans="1:21" x14ac:dyDescent="0.2">
      <c r="F25" s="14"/>
      <c r="G25" s="14"/>
      <c r="H25" s="14"/>
      <c r="I25" s="14"/>
      <c r="J25" s="14"/>
    </row>
  </sheetData>
  <mergeCells count="28">
    <mergeCell ref="A6:P6"/>
    <mergeCell ref="A7:P7"/>
    <mergeCell ref="A8:P8"/>
    <mergeCell ref="A10:P10"/>
    <mergeCell ref="B11:P11"/>
    <mergeCell ref="B12:P12"/>
    <mergeCell ref="B13:P13"/>
    <mergeCell ref="B14:P14"/>
    <mergeCell ref="C15:N15"/>
    <mergeCell ref="A16:B16"/>
    <mergeCell ref="O16:P16"/>
    <mergeCell ref="A17:B17"/>
    <mergeCell ref="O17:P17"/>
    <mergeCell ref="A18:B18"/>
    <mergeCell ref="O18:P18"/>
    <mergeCell ref="A19:B19"/>
    <mergeCell ref="O19:P19"/>
    <mergeCell ref="A23:B23"/>
    <mergeCell ref="O23:P23"/>
    <mergeCell ref="A24:B24"/>
    <mergeCell ref="O24:P24"/>
    <mergeCell ref="S18:U18"/>
    <mergeCell ref="A20:B20"/>
    <mergeCell ref="O20:P20"/>
    <mergeCell ref="A21:B21"/>
    <mergeCell ref="O21:P21"/>
    <mergeCell ref="A22:B22"/>
    <mergeCell ref="O22:P22"/>
  </mergeCells>
  <pageMargins left="0.39370100000000002" right="0.39370100000000002" top="0" bottom="0.59055150000000001" header="0.1181103" footer="0.1181103"/>
  <pageSetup paperSize="9" scale="87" fitToWidth="0" fitToHeight="0" orientation="landscape" r:id="rId1"/>
  <headerFooter differentFirst="1" scaleWithDoc="0">
    <oddHeader>&amp;G</oddHeader>
    <oddFooter>&amp;L&amp;7Lote:  8946   
Processo:  &amp;C&amp;7Sistema E-KRONOS - Gerenciamento de Obras Públicas&amp;R&amp;7Página &amp;P de &amp;N</oddFooter>
    <firstHeader>&amp;G</firstHeader>
    <firstFooter>&amp;L&amp;7Lote:  8946   
Processo:  &amp;C&amp;7Sistema E-KRONOS - Gerenciamento de Obras Públicas&amp;R&amp;7Página &amp;P de &amp;N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2024-04-22T18:58:39Z</dcterms:modified>
</cp:coreProperties>
</file>